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Partilha Gabinete\Projetos Gabinete Técnico\Projetos\2022\Reparação do Muro de Proteção Costeira da Avenida da Conceição\Peças Escritas\"/>
    </mc:Choice>
  </mc:AlternateContent>
  <xr:revisionPtr revIDLastSave="0" documentId="13_ncr:1_{B46623D2-8271-40EE-B43E-D9A5986A5A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lha1" sheetId="1" r:id="rId1"/>
    <sheet name="Final" sheetId="4" r:id="rId2"/>
  </sheets>
  <definedNames>
    <definedName name="_xlnm.Print_Area" localSheetId="1">Final!$A$2:$F$40</definedName>
    <definedName name="_xlnm.Print_Area" localSheetId="0">Folha1!$A$2:$D$18</definedName>
    <definedName name="_xlnm.Print_Titles" localSheetId="1">Final!$5:$5</definedName>
    <definedName name="_xlnm.Print_Titles" localSheetId="0">Folha1!$5:$5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" i="4" l="1"/>
  <c r="F34" i="4"/>
  <c r="F33" i="4"/>
  <c r="F32" i="4"/>
  <c r="F29" i="4"/>
  <c r="F28" i="4"/>
  <c r="F27" i="4"/>
  <c r="F26" i="4"/>
  <c r="F25" i="4"/>
  <c r="F24" i="4"/>
  <c r="F30" i="4" s="1"/>
  <c r="F21" i="4"/>
  <c r="I20" i="4"/>
  <c r="F20" i="4"/>
  <c r="F17" i="4"/>
  <c r="F16" i="4"/>
  <c r="F15" i="4"/>
  <c r="F14" i="4"/>
  <c r="F13" i="4"/>
  <c r="F18" i="4" s="1"/>
  <c r="F8" i="4"/>
  <c r="F7" i="4"/>
  <c r="F10" i="4" l="1"/>
  <c r="F37" i="4" s="1"/>
  <c r="F36" i="4"/>
  <c r="F22" i="4"/>
</calcChain>
</file>

<file path=xl/sharedStrings.xml><?xml version="1.0" encoding="utf-8"?>
<sst xmlns="http://schemas.openxmlformats.org/spreadsheetml/2006/main" count="116" uniqueCount="74">
  <si>
    <t>Quant</t>
  </si>
  <si>
    <t>Uni</t>
  </si>
  <si>
    <t>1.1</t>
  </si>
  <si>
    <t xml:space="preserve">Preço Uni. </t>
  </si>
  <si>
    <t>Total Final</t>
  </si>
  <si>
    <t>un</t>
  </si>
  <si>
    <t xml:space="preserve">Valor Global </t>
  </si>
  <si>
    <t>Estimativa de Custos</t>
  </si>
  <si>
    <t xml:space="preserve">Designação dos Trabalhos </t>
  </si>
  <si>
    <t>3.1</t>
  </si>
  <si>
    <t>3.2</t>
  </si>
  <si>
    <t>Acresce IVA á taxa legal em vigor.</t>
  </si>
  <si>
    <t>Total capítulo</t>
  </si>
  <si>
    <t>1.2</t>
  </si>
  <si>
    <t>2.1</t>
  </si>
  <si>
    <t>Requalificação da Frente Marítima da Avenida da Conceição</t>
  </si>
  <si>
    <t>1.3</t>
  </si>
  <si>
    <t>Fornecimento de escaparate com pio com 1000x500x900, tipo remper;</t>
  </si>
  <si>
    <t>Fornecimento de escaparate com duas prateleiras com 1000X500X900, tipo remper;</t>
  </si>
  <si>
    <t>1.5</t>
  </si>
  <si>
    <t>1.6</t>
  </si>
  <si>
    <t>Avenida da Conceição</t>
  </si>
  <si>
    <t>Fornecimento conjunto de mesa com 2 bancos, tipo Estoril da Toscca;</t>
  </si>
  <si>
    <t>2.2</t>
  </si>
  <si>
    <t>2.3</t>
  </si>
  <si>
    <t>2.4</t>
  </si>
  <si>
    <t>Fornecimento de torneira de bancada tipo THOMAS DELINIA ref. 82006987 da Leroy Merlin;</t>
  </si>
  <si>
    <t xml:space="preserve">Fornecimento de conjunto de 2 bancos de 1,50m com e floreira, tipo Toscca; </t>
  </si>
  <si>
    <t>Fornecimento de ecoponto tipo ECO RMA da Veco Urban Design; a)</t>
  </si>
  <si>
    <t>Fornecimento de moldura em pinho tipo PANORAMIC 4 da Veco Urban Design; a)</t>
  </si>
  <si>
    <t>Fornecimento de grelha de proteção e aro para arvore tipo C48B da Veco Urban Design; a)</t>
  </si>
  <si>
    <t>1.4</t>
  </si>
  <si>
    <t>Zona do Arco</t>
  </si>
  <si>
    <t>Montagem de Estaleiro (Mobilização de Equip.)</t>
  </si>
  <si>
    <t>Estaleiro de obra e mobilização de equipamento, de modo a abranger todas as frentes de trabalho necessárias à sua execução; montagem de estaleiro, manutenção do estaleiro pelo período previsto para a execução da obra; implementação e cumprimento do plano de prevenção e gestão de resíduos sólidos de acordo com a respetiva legislação em vigor, tendo em conta a caracterização da obra, incorporação de reciclados e prevenção de resíduos; acondicionamento e triagem, produção de resíduos de construção e demolição, de acordo com as condições técnicas especiais; implementação e cumprimento do plano de prevenção e segurança no trabalho, de acordo com as condições técnicas especiais; desmonte do estaleiro e limpeza final da obra;</t>
  </si>
  <si>
    <t>un/mês</t>
  </si>
  <si>
    <r>
      <t xml:space="preserve">Fornecimento e montagem de placa de obra com 2,00mx1,20m, incluindo estrutura em ferro galvanizado, composta por prumos verticais em tubo de </t>
    </r>
    <r>
      <rPr>
        <sz val="10"/>
        <color theme="1"/>
        <rFont val="Calibri"/>
        <family val="2"/>
      </rPr>
      <t>Ø63, fixos ao solo com argamassa, numa profundidade mínima de 40cm, aro em tubo facar 40mmx40mm e chapa metálica com 30mm, fixa aos prumos verticais com abraçadeiras de aba quinada de diâmetro 60mm de espessura,</t>
    </r>
    <r>
      <rPr>
        <sz val="10"/>
        <color theme="1"/>
        <rFont val="Calibri"/>
        <family val="2"/>
        <scheme val="minor"/>
      </rPr>
      <t xml:space="preserve"> incluindo todos os trabalhos necessários à sua boa execução, conforme desenho de pormenor;</t>
    </r>
  </si>
  <si>
    <r>
      <rPr>
        <b/>
        <sz val="10"/>
        <color theme="1"/>
        <rFont val="Calibri"/>
        <family val="2"/>
        <scheme val="minor"/>
      </rPr>
      <t>Nota: Os meios a utilizar para a execução dos trabalhos deverão ser proporcionais ao tipo de trabalho a executar, nunca utilizando meios que pelas suas caraterísticas possam agrava</t>
    </r>
    <r>
      <rPr>
        <sz val="10"/>
        <color theme="1"/>
        <rFont val="Calibri"/>
        <family val="2"/>
        <scheme val="minor"/>
      </rPr>
      <t>r</t>
    </r>
    <r>
      <rPr>
        <b/>
        <sz val="10"/>
        <color theme="1"/>
        <rFont val="Calibri"/>
        <family val="2"/>
        <scheme val="minor"/>
      </rPr>
      <t xml:space="preserve"> as condições inicialmente existentes;</t>
    </r>
  </si>
  <si>
    <t>Total Capítulo</t>
  </si>
  <si>
    <t xml:space="preserve">Demolições </t>
  </si>
  <si>
    <t>2.1.1</t>
  </si>
  <si>
    <t>Remoção de calçada 2000, por forma a permitir selecionar as que se encontram em bom estado entregando-as ao dono de obra no armazém municipal, e o restante material proveniente dessa ação, deverá ser transportado a vazadouro devidamente licenciado;</t>
  </si>
  <si>
    <t>m2</t>
  </si>
  <si>
    <t>2.1.2</t>
  </si>
  <si>
    <t>2.1.3</t>
  </si>
  <si>
    <t>Limpeza da camada superficial de assentamento, composta de areia, até uma profundidade de 15cm, e posterior compactação através de equipamento mecânico, até obter a cota da base do pavimento térreo, por forma a preparar a superficie pronta a receber a camada de betonilha de regularização, incluindo todos os trabalhos e acessorios necessários para uma correta pendente e homogenização da superficie, assim como transporte a vazadouro devidamente licenciado, do material proveniente desta ação;</t>
  </si>
  <si>
    <t>m²</t>
  </si>
  <si>
    <t>2.1.4</t>
  </si>
  <si>
    <t>Fornecimento e colocação de calçada 2000, na percentagem 50% branca e 50% preta, execução de remates e preenchimento de juntas, cimento cola de fixação "weber-col pro", a aplicar conforme peças desenhadas, incluindo todos os trabalhos e acessórios para um acabamento final homogéneo e isento de imperfeições, assim como transporte a vazadouro devidamente licenciado de todo o material sobrante;</t>
  </si>
  <si>
    <t>Fornecimento e aplicação de pedra serrada da região, com dimensão 40cmx40cmx4cm, isenta de favos, cimento cola de fixação "weber-col pro", e respetivo mata juntas, na cor cinza "weber color", incluindo todos os trabalhos e acessórios necessários para um bom acabamento, a aplicar nos remates na rampa onde irá ser colocado o painel de selfies;</t>
  </si>
  <si>
    <t>ml</t>
  </si>
  <si>
    <t>2.1.5</t>
  </si>
  <si>
    <t>Fornecimento e colocação de camada de betão C12/15 para limpeza e nivelamento com 10cm de espessura, fabricado em obra, para regularização do pavimento geral, por forma a deixar a superfície numa linha continua, isenta de altos e baixos, incluindo todos os trabalhos e acessórios necessários para a sua regularização;</t>
  </si>
  <si>
    <t>Rede electrica</t>
  </si>
  <si>
    <t>Fornecimento e montagem de KIT de quiosque com 300x300cm, e avançado de 150cm, pendente de 1 água com cobertura oculta, cobertura em chapa sandwiche RAL 7011 + forro, paredes duplas (revestimento exterior em thermowood 2.8cm de espessura e revestimneto interior em madeira pintada), 1 porta lateral 220x100cm, portada basculante 150x75cm, pavimento em deck de madeira antiderrapante, parafusaria e ferragens em aço inox 316, pavimento em madeira tratada em autoclave, conforme peças desenhadas;</t>
  </si>
  <si>
    <t>Fornecimento e montagem de luminária tipo Oyo, da Schreder, Led VCA RF M5 C4/5 (tipo c), incluindo tocos os acessórios necessários ao seu bom funcionamento</t>
  </si>
  <si>
    <t>Fornecimento e montagem de coluna metálica cónica 4m da Schreder, incluindo cabos, terminais, fusiveis, elétrodos de terra, e todos os acessórios necessários ao seu bom funcionamento</t>
  </si>
  <si>
    <t>1\</t>
  </si>
  <si>
    <t>Trabalhos Preparatórios</t>
  </si>
  <si>
    <t>Preparação e execução de plataforma de acesso, com material de empréstimo, contigua á fundação do muro, assim como posterior remoção após conclusão dos trabalhos;</t>
  </si>
  <si>
    <t>Remoção de capeamento danificado na área de intervenção, onde serão executados os trabalhos de reconstituição geral do forramento, incluindo remoção a vazadouro a local licenciado para o efeito;</t>
  </si>
  <si>
    <t>vg</t>
  </si>
  <si>
    <t>Reparação de Muro</t>
  </si>
  <si>
    <t>3.3</t>
  </si>
  <si>
    <t>3.4</t>
  </si>
  <si>
    <t>3.5</t>
  </si>
  <si>
    <t>Reparação parcial do troço onde existe destacamento de pedras, incluindo limpeza prévia e aplicação de novo revestimento incluindo fornecimento da pedra de basalto da região e argamassa de fixação, assim como todos os trabalhos e acessórios necessários;</t>
  </si>
  <si>
    <r>
      <t>m</t>
    </r>
    <r>
      <rPr>
        <sz val="10"/>
        <color theme="1"/>
        <rFont val="Calibri"/>
        <family val="2"/>
      </rPr>
      <t>²</t>
    </r>
  </si>
  <si>
    <t>Reparação de Muro de Proteção Costeira da Avenida da Conceição</t>
  </si>
  <si>
    <t>Execução de ancoragens em U com ferro aço nervurado A500NR diâmetro de 16mm, fixas com material resistente tipo bucha química, dispostos em quincôncio com afastamento 2,00m entre si e afastamento de 1,00m em níveis de altura, incluindo todos os trabalhos e acessórios necessários;</t>
  </si>
  <si>
    <t>Execução de sapata de fundação com betão ciclópico da classe C25/30 na razão de 60% de betão e 40% pedra, incluindo cofragem, descofragem e trabalhos necessários ao bom acabamento;</t>
  </si>
  <si>
    <t>Mapa de Quantidades</t>
  </si>
  <si>
    <t>Execução de revestimento de muro com largura média de 50cm, incluindo fornecimento de pedra de basalto da região e argamassa para fixação, incluindo montagem e desmontagem de andaimes, assim como todos os trabalhos e acessórios necessários;</t>
  </si>
  <si>
    <t>Execução de coroamento do muro em betão armado, com largura média de 1,10m e espessura de 10cm, com acabamento afagado, igual ao existente incluindo cofragem e descofragem;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</si>
</sst>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816]_-;\-* #,##0.00\ [$€-816]_-;_-* &quot;-&quot;??\ [$€-816]_-;_-@_-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</font>
    <font>
      <b/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459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90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4" fontId="0" fillId="0" borderId="0" xfId="0" applyNumberFormat="1" applyAlignment="1"/>
    <xf numFmtId="2" fontId="1" fillId="0" borderId="1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justify" vertical="top" wrapText="1"/>
    </xf>
    <xf numFmtId="164" fontId="0" fillId="0" borderId="1" xfId="0" applyNumberFormat="1" applyFont="1" applyBorder="1" applyAlignment="1"/>
    <xf numFmtId="0" fontId="4" fillId="2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wrapText="1"/>
    </xf>
    <xf numFmtId="2" fontId="1" fillId="5" borderId="1" xfId="0" applyNumberFormat="1" applyFont="1" applyFill="1" applyBorder="1" applyAlignment="1">
      <alignment horizontal="right" wrapText="1"/>
    </xf>
    <xf numFmtId="0" fontId="2" fillId="6" borderId="1" xfId="0" applyFont="1" applyFill="1" applyBorder="1"/>
    <xf numFmtId="0" fontId="0" fillId="6" borderId="1" xfId="0" applyFont="1" applyFill="1" applyBorder="1" applyAlignment="1">
      <alignment horizontal="center"/>
    </xf>
    <xf numFmtId="2" fontId="0" fillId="6" borderId="1" xfId="0" applyNumberFormat="1" applyFont="1" applyFill="1" applyBorder="1" applyAlignment="1">
      <alignment horizontal="center"/>
    </xf>
    <xf numFmtId="164" fontId="1" fillId="6" borderId="1" xfId="0" applyNumberFormat="1" applyFont="1" applyFill="1" applyBorder="1" applyAlignment="1"/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justify" vertical="center"/>
    </xf>
    <xf numFmtId="0" fontId="1" fillId="7" borderId="1" xfId="0" applyFont="1" applyFill="1" applyBorder="1" applyAlignment="1">
      <alignment horizontal="center"/>
    </xf>
    <xf numFmtId="2" fontId="1" fillId="7" borderId="1" xfId="0" applyNumberFormat="1" applyFont="1" applyFill="1" applyBorder="1" applyAlignment="1">
      <alignment horizontal="center"/>
    </xf>
    <xf numFmtId="164" fontId="1" fillId="7" borderId="1" xfId="0" applyNumberFormat="1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justify" vertical="center" wrapText="1"/>
    </xf>
    <xf numFmtId="2" fontId="1" fillId="7" borderId="1" xfId="0" applyNumberFormat="1" applyFont="1" applyFill="1" applyBorder="1" applyAlignment="1">
      <alignment horizontal="center" vertical="center"/>
    </xf>
    <xf numFmtId="164" fontId="1" fillId="7" borderId="1" xfId="0" applyNumberFormat="1" applyFont="1" applyFill="1" applyBorder="1" applyAlignment="1">
      <alignment horizontal="center" vertical="center"/>
    </xf>
    <xf numFmtId="164" fontId="4" fillId="7" borderId="1" xfId="0" applyNumberFormat="1" applyFont="1" applyFill="1" applyBorder="1" applyAlignment="1">
      <alignment horizontal="center"/>
    </xf>
    <xf numFmtId="164" fontId="4" fillId="7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vertical="center"/>
    </xf>
    <xf numFmtId="164" fontId="2" fillId="6" borderId="1" xfId="0" applyNumberFormat="1" applyFont="1" applyFill="1" applyBorder="1" applyAlignment="1"/>
    <xf numFmtId="164" fontId="1" fillId="3" borderId="1" xfId="0" applyNumberFormat="1" applyFont="1" applyFill="1" applyBorder="1" applyAlignment="1">
      <alignment horizontal="center" vertical="center"/>
    </xf>
    <xf numFmtId="0" fontId="2" fillId="0" borderId="0" xfId="0" applyFont="1"/>
    <xf numFmtId="44" fontId="1" fillId="0" borderId="1" xfId="1" applyNumberFormat="1" applyFont="1" applyBorder="1" applyAlignment="1">
      <alignment horizontal="center" vertical="center" wrapText="1"/>
    </xf>
    <xf numFmtId="164" fontId="1" fillId="5" borderId="1" xfId="0" applyNumberFormat="1" applyFont="1" applyFill="1" applyBorder="1" applyAlignment="1"/>
    <xf numFmtId="2" fontId="1" fillId="5" borderId="1" xfId="0" applyNumberFormat="1" applyFont="1" applyFill="1" applyBorder="1" applyAlignment="1">
      <alignment horizontal="center" wrapText="1"/>
    </xf>
    <xf numFmtId="0" fontId="0" fillId="3" borderId="0" xfId="0" applyFill="1"/>
    <xf numFmtId="0" fontId="0" fillId="0" borderId="0" xfId="0" applyFill="1"/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justify" vertical="top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2" fontId="4" fillId="2" borderId="1" xfId="0" applyNumberFormat="1" applyFont="1" applyFill="1" applyBorder="1" applyAlignment="1">
      <alignment horizontal="center" wrapText="1"/>
    </xf>
    <xf numFmtId="164" fontId="1" fillId="0" borderId="1" xfId="1" applyNumberFormat="1" applyFont="1" applyBorder="1" applyAlignment="1">
      <alignment vertical="center" wrapText="1"/>
    </xf>
    <xf numFmtId="164" fontId="1" fillId="0" borderId="1" xfId="1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vertical="center"/>
    </xf>
    <xf numFmtId="0" fontId="0" fillId="3" borderId="0" xfId="0" applyFont="1" applyFill="1" applyBorder="1" applyAlignment="1">
      <alignment vertical="center"/>
    </xf>
    <xf numFmtId="0" fontId="2" fillId="3" borderId="0" xfId="0" applyFont="1" applyFill="1" applyBorder="1"/>
    <xf numFmtId="0" fontId="0" fillId="3" borderId="0" xfId="0" applyFont="1" applyFill="1" applyBorder="1" applyAlignment="1">
      <alignment horizontal="center"/>
    </xf>
    <xf numFmtId="2" fontId="0" fillId="3" borderId="0" xfId="0" applyNumberFormat="1" applyFont="1" applyFill="1" applyBorder="1" applyAlignment="1">
      <alignment horizontal="center"/>
    </xf>
    <xf numFmtId="164" fontId="1" fillId="3" borderId="0" xfId="0" applyNumberFormat="1" applyFont="1" applyFill="1" applyBorder="1" applyAlignment="1"/>
    <xf numFmtId="164" fontId="2" fillId="3" borderId="0" xfId="0" applyNumberFormat="1" applyFont="1" applyFill="1" applyBorder="1" applyAlignment="1"/>
    <xf numFmtId="44" fontId="0" fillId="3" borderId="0" xfId="0" applyNumberFormat="1" applyFill="1"/>
    <xf numFmtId="9" fontId="0" fillId="3" borderId="0" xfId="0" applyNumberFormat="1" applyFill="1"/>
    <xf numFmtId="0" fontId="0" fillId="5" borderId="1" xfId="0" applyFill="1" applyBorder="1" applyAlignment="1">
      <alignment wrapText="1"/>
    </xf>
    <xf numFmtId="164" fontId="1" fillId="0" borderId="1" xfId="1" applyNumberFormat="1" applyFont="1" applyBorder="1" applyAlignment="1">
      <alignment horizontal="center" vertical="center" wrapText="1"/>
    </xf>
    <xf numFmtId="0" fontId="4" fillId="7" borderId="1" xfId="0" applyFont="1" applyFill="1" applyBorder="1" applyAlignment="1">
      <alignment horizontal="justify" vertical="top" wrapText="1"/>
    </xf>
    <xf numFmtId="0" fontId="1" fillId="7" borderId="1" xfId="0" applyFont="1" applyFill="1" applyBorder="1" applyAlignment="1">
      <alignment vertical="center" wrapText="1"/>
    </xf>
    <xf numFmtId="2" fontId="1" fillId="7" borderId="1" xfId="0" applyNumberFormat="1" applyFont="1" applyFill="1" applyBorder="1" applyAlignment="1">
      <alignment vertical="center" wrapText="1"/>
    </xf>
    <xf numFmtId="44" fontId="4" fillId="7" borderId="1" xfId="1" applyFont="1" applyFill="1" applyBorder="1" applyAlignment="1">
      <alignment vertical="center" wrapText="1"/>
    </xf>
    <xf numFmtId="2" fontId="1" fillId="3" borderId="1" xfId="0" applyNumberFormat="1" applyFont="1" applyFill="1" applyBorder="1" applyAlignment="1">
      <alignment vertical="center" wrapText="1"/>
    </xf>
    <xf numFmtId="44" fontId="4" fillId="3" borderId="1" xfId="1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2" fontId="8" fillId="7" borderId="1" xfId="0" applyNumberFormat="1" applyFont="1" applyFill="1" applyBorder="1" applyAlignment="1">
      <alignment vertical="center" wrapText="1"/>
    </xf>
    <xf numFmtId="0" fontId="8" fillId="7" borderId="1" xfId="0" applyFont="1" applyFill="1" applyBorder="1" applyAlignment="1">
      <alignment vertical="center" wrapText="1"/>
    </xf>
    <xf numFmtId="164" fontId="4" fillId="7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justify" vertical="top" wrapText="1"/>
    </xf>
    <xf numFmtId="2" fontId="8" fillId="5" borderId="1" xfId="0" applyNumberFormat="1" applyFont="1" applyFill="1" applyBorder="1" applyAlignment="1">
      <alignment vertical="center" wrapText="1"/>
    </xf>
    <xf numFmtId="0" fontId="8" fillId="5" borderId="1" xfId="0" applyFont="1" applyFill="1" applyBorder="1" applyAlignment="1">
      <alignment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2" fontId="0" fillId="3" borderId="0" xfId="0" applyNumberFormat="1" applyFill="1"/>
    <xf numFmtId="164" fontId="4" fillId="0" borderId="1" xfId="0" applyNumberFormat="1" applyFont="1" applyBorder="1" applyAlignment="1">
      <alignment horizontal="center" vertical="center"/>
    </xf>
    <xf numFmtId="44" fontId="4" fillId="0" borderId="1" xfId="1" applyNumberFormat="1" applyFont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/>
    </xf>
    <xf numFmtId="2" fontId="8" fillId="5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justify" vertical="justify" wrapText="1"/>
    </xf>
  </cellXfs>
  <cellStyles count="3">
    <cellStyle name="Moeda" xfId="1" builtinId="4"/>
    <cellStyle name="Moeda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18"/>
  <sheetViews>
    <sheetView tabSelected="1" showRuler="0" view="pageBreakPreview" topLeftCell="A4" zoomScaleNormal="100" zoomScaleSheetLayoutView="100" zoomScalePageLayoutView="110" workbookViewId="0">
      <selection activeCell="D16" sqref="D16"/>
    </sheetView>
  </sheetViews>
  <sheetFormatPr defaultColWidth="9.7109375" defaultRowHeight="15" x14ac:dyDescent="0.25"/>
  <cols>
    <col min="1" max="1" width="7" customWidth="1"/>
    <col min="2" max="2" width="79" customWidth="1"/>
    <col min="3" max="3" width="6.5703125" style="1" customWidth="1"/>
    <col min="4" max="4" width="7.85546875" style="7" customWidth="1"/>
    <col min="8" max="9" width="10.85546875" bestFit="1" customWidth="1"/>
  </cols>
  <sheetData>
    <row r="1" spans="1:107" x14ac:dyDescent="0.25"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</row>
    <row r="2" spans="1:107" ht="15.75" x14ac:dyDescent="0.25">
      <c r="A2" s="87" t="s">
        <v>68</v>
      </c>
      <c r="B2" s="87"/>
      <c r="C2" s="87"/>
      <c r="D2" s="87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</row>
    <row r="3" spans="1:107" x14ac:dyDescent="0.25">
      <c r="A3" s="88" t="s">
        <v>71</v>
      </c>
      <c r="B3" s="88"/>
      <c r="C3" s="88"/>
      <c r="D3" s="88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</row>
    <row r="4" spans="1:107" x14ac:dyDescent="0.25">
      <c r="A4" s="2"/>
      <c r="B4" s="3"/>
      <c r="C4" s="4"/>
      <c r="D4" s="6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</row>
    <row r="5" spans="1:107" ht="15" customHeight="1" x14ac:dyDescent="0.25">
      <c r="A5" s="10"/>
      <c r="B5" s="10" t="s">
        <v>8</v>
      </c>
      <c r="C5" s="49" t="s">
        <v>1</v>
      </c>
      <c r="D5" s="50" t="s">
        <v>0</v>
      </c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</row>
    <row r="6" spans="1:107" x14ac:dyDescent="0.25">
      <c r="A6" s="11">
        <v>1</v>
      </c>
      <c r="B6" s="26" t="s">
        <v>33</v>
      </c>
      <c r="C6" s="62"/>
      <c r="D6" s="62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</row>
    <row r="7" spans="1:107" ht="109.5" customHeight="1" x14ac:dyDescent="0.25">
      <c r="A7" s="46" t="s">
        <v>2</v>
      </c>
      <c r="B7" s="8" t="s">
        <v>34</v>
      </c>
      <c r="C7" s="41" t="s">
        <v>5</v>
      </c>
      <c r="D7" s="18">
        <v>1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</row>
    <row r="8" spans="1:107" ht="69" customHeight="1" x14ac:dyDescent="0.25">
      <c r="A8" s="46" t="s">
        <v>13</v>
      </c>
      <c r="B8" s="8" t="s">
        <v>36</v>
      </c>
      <c r="C8" s="46" t="s">
        <v>5</v>
      </c>
      <c r="D8" s="47">
        <v>1</v>
      </c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</row>
    <row r="9" spans="1:107" ht="30" customHeight="1" x14ac:dyDescent="0.25">
      <c r="A9" s="89" t="s">
        <v>37</v>
      </c>
      <c r="B9" s="89"/>
      <c r="C9" s="89"/>
      <c r="D9" s="8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</row>
    <row r="10" spans="1:107" ht="15" customHeight="1" x14ac:dyDescent="0.25">
      <c r="A10" s="11">
        <v>2</v>
      </c>
      <c r="B10" s="31" t="s">
        <v>58</v>
      </c>
      <c r="C10" s="12"/>
      <c r="D10" s="13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</row>
    <row r="11" spans="1:107" ht="29.25" customHeight="1" x14ac:dyDescent="0.25">
      <c r="A11" s="43" t="s">
        <v>14</v>
      </c>
      <c r="B11" s="8" t="s">
        <v>59</v>
      </c>
      <c r="C11" s="43" t="s">
        <v>61</v>
      </c>
      <c r="D11" s="45">
        <v>1</v>
      </c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</row>
    <row r="12" spans="1:107" ht="31.5" customHeight="1" x14ac:dyDescent="0.25">
      <c r="A12" s="43" t="s">
        <v>23</v>
      </c>
      <c r="B12" s="8" t="s">
        <v>60</v>
      </c>
      <c r="C12" s="43" t="s">
        <v>61</v>
      </c>
      <c r="D12" s="45">
        <v>1</v>
      </c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</row>
    <row r="13" spans="1:107" ht="16.5" customHeight="1" x14ac:dyDescent="0.25">
      <c r="A13" s="11">
        <v>3</v>
      </c>
      <c r="B13" s="26" t="s">
        <v>62</v>
      </c>
      <c r="C13" s="77"/>
      <c r="D13" s="86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</row>
    <row r="14" spans="1:107" ht="45" customHeight="1" x14ac:dyDescent="0.25">
      <c r="A14" s="43" t="s">
        <v>9</v>
      </c>
      <c r="B14" s="8" t="s">
        <v>69</v>
      </c>
      <c r="C14" s="43" t="s">
        <v>5</v>
      </c>
      <c r="D14" s="45">
        <v>80</v>
      </c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</row>
    <row r="15" spans="1:107" ht="42.75" customHeight="1" x14ac:dyDescent="0.25">
      <c r="A15" s="43" t="s">
        <v>10</v>
      </c>
      <c r="B15" s="8" t="s">
        <v>72</v>
      </c>
      <c r="C15" s="43" t="s">
        <v>67</v>
      </c>
      <c r="D15" s="45">
        <v>285</v>
      </c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</row>
    <row r="16" spans="1:107" ht="44.25" customHeight="1" x14ac:dyDescent="0.25">
      <c r="A16" s="43" t="s">
        <v>63</v>
      </c>
      <c r="B16" s="8" t="s">
        <v>66</v>
      </c>
      <c r="C16" s="43" t="s">
        <v>67</v>
      </c>
      <c r="D16" s="45">
        <v>75</v>
      </c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</row>
    <row r="17" spans="1:107" ht="27.75" customHeight="1" x14ac:dyDescent="0.25">
      <c r="A17" s="43" t="s">
        <v>64</v>
      </c>
      <c r="B17" s="8" t="s">
        <v>70</v>
      </c>
      <c r="C17" s="43" t="s">
        <v>67</v>
      </c>
      <c r="D17" s="45">
        <v>39</v>
      </c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</row>
    <row r="18" spans="1:107" ht="32.25" customHeight="1" x14ac:dyDescent="0.25">
      <c r="A18" s="43" t="s">
        <v>65</v>
      </c>
      <c r="B18" s="8" t="s">
        <v>73</v>
      </c>
      <c r="C18" s="43" t="s">
        <v>50</v>
      </c>
      <c r="D18" s="45">
        <v>15</v>
      </c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</row>
  </sheetData>
  <mergeCells count="3">
    <mergeCell ref="A2:D2"/>
    <mergeCell ref="A3:D3"/>
    <mergeCell ref="A9:D9"/>
  </mergeCells>
  <phoneticPr fontId="6" type="noConversion"/>
  <printOptions horizontalCentered="1"/>
  <pageMargins left="0" right="0.19685039370078741" top="1.4173228346456694" bottom="0.74803149606299213" header="0.31496062992125984" footer="0.31496062992125984"/>
  <pageSetup paperSize="9" scale="87" orientation="portrait" r:id="rId1"/>
  <headerFooter alignWithMargins="0">
    <oddHeader>&amp;C               &amp;G</oddHeader>
    <oddFooter>&amp;LMapa de Quantidades&amp;R 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E42"/>
  <sheetViews>
    <sheetView showRuler="0" view="pageBreakPreview" topLeftCell="A19" zoomScaleNormal="100" zoomScaleSheetLayoutView="100" zoomScalePageLayoutView="110" workbookViewId="0">
      <selection activeCell="P21" sqref="P21"/>
    </sheetView>
  </sheetViews>
  <sheetFormatPr defaultColWidth="9.7109375" defaultRowHeight="15" x14ac:dyDescent="0.25"/>
  <cols>
    <col min="1" max="1" width="7" customWidth="1"/>
    <col min="2" max="2" width="44.28515625" customWidth="1"/>
    <col min="3" max="3" width="6.5703125" style="1" customWidth="1"/>
    <col min="4" max="4" width="7.85546875" style="7" customWidth="1"/>
    <col min="5" max="5" width="11.42578125" style="5" bestFit="1" customWidth="1"/>
    <col min="6" max="6" width="14.7109375" style="5" bestFit="1" customWidth="1"/>
    <col min="10" max="11" width="10.85546875" bestFit="1" customWidth="1"/>
  </cols>
  <sheetData>
    <row r="1" spans="1:109" x14ac:dyDescent="0.25"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</row>
    <row r="2" spans="1:109" ht="15.75" x14ac:dyDescent="0.25">
      <c r="A2" s="87" t="s">
        <v>15</v>
      </c>
      <c r="B2" s="87"/>
      <c r="C2" s="87"/>
      <c r="D2" s="87"/>
      <c r="E2" s="87"/>
      <c r="F2" s="87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</row>
    <row r="3" spans="1:109" x14ac:dyDescent="0.25">
      <c r="A3" s="88" t="s">
        <v>7</v>
      </c>
      <c r="B3" s="88"/>
      <c r="C3" s="88"/>
      <c r="D3" s="88"/>
      <c r="E3" s="88"/>
      <c r="F3" s="88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</row>
    <row r="4" spans="1:109" x14ac:dyDescent="0.25">
      <c r="A4" s="2"/>
      <c r="B4" s="3"/>
      <c r="C4" s="4"/>
      <c r="D4" s="6"/>
      <c r="E4" s="9"/>
      <c r="F4" s="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</row>
    <row r="5" spans="1:109" ht="15" customHeight="1" x14ac:dyDescent="0.25">
      <c r="A5" s="10"/>
      <c r="B5" s="10" t="s">
        <v>8</v>
      </c>
      <c r="C5" s="49" t="s">
        <v>1</v>
      </c>
      <c r="D5" s="50" t="s">
        <v>0</v>
      </c>
      <c r="E5" s="48" t="s">
        <v>3</v>
      </c>
      <c r="F5" s="48" t="s">
        <v>6</v>
      </c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</row>
    <row r="6" spans="1:109" x14ac:dyDescent="0.25">
      <c r="A6" s="11">
        <v>1</v>
      </c>
      <c r="B6" s="26" t="s">
        <v>33</v>
      </c>
      <c r="C6" s="62"/>
      <c r="D6" s="62"/>
      <c r="E6" s="62"/>
      <c r="F6" s="62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</row>
    <row r="7" spans="1:109" ht="195" customHeight="1" x14ac:dyDescent="0.25">
      <c r="A7" s="46" t="s">
        <v>2</v>
      </c>
      <c r="B7" s="8" t="s">
        <v>34</v>
      </c>
      <c r="C7" s="41" t="s">
        <v>35</v>
      </c>
      <c r="D7" s="18">
        <v>3</v>
      </c>
      <c r="E7" s="19">
        <v>1200</v>
      </c>
      <c r="F7" s="83">
        <f>D7*E7</f>
        <v>3600</v>
      </c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</row>
    <row r="8" spans="1:109" ht="132.75" customHeight="1" x14ac:dyDescent="0.25">
      <c r="A8" s="46" t="s">
        <v>13</v>
      </c>
      <c r="B8" s="8" t="s">
        <v>36</v>
      </c>
      <c r="C8" s="46" t="s">
        <v>5</v>
      </c>
      <c r="D8" s="47">
        <v>1</v>
      </c>
      <c r="E8" s="63">
        <v>780</v>
      </c>
      <c r="F8" s="84">
        <f>D8*E8</f>
        <v>780</v>
      </c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</row>
    <row r="9" spans="1:109" ht="71.25" customHeight="1" x14ac:dyDescent="0.25">
      <c r="A9" s="46"/>
      <c r="B9" s="8" t="s">
        <v>37</v>
      </c>
      <c r="C9" s="46"/>
      <c r="D9" s="47"/>
      <c r="E9" s="63"/>
      <c r="F9" s="36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</row>
    <row r="10" spans="1:109" ht="20.25" customHeight="1" x14ac:dyDescent="0.25">
      <c r="A10" s="20"/>
      <c r="B10" s="64" t="s">
        <v>38</v>
      </c>
      <c r="C10" s="65"/>
      <c r="D10" s="66"/>
      <c r="E10" s="20"/>
      <c r="F10" s="67">
        <f>SUM(F7:F8)</f>
        <v>4380</v>
      </c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</row>
    <row r="11" spans="1:109" ht="20.25" customHeight="1" x14ac:dyDescent="0.25">
      <c r="A11" s="11">
        <v>2</v>
      </c>
      <c r="B11" s="31" t="s">
        <v>32</v>
      </c>
      <c r="C11" s="12"/>
      <c r="D11" s="13"/>
      <c r="E11" s="37"/>
      <c r="F11" s="37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</row>
    <row r="12" spans="1:109" ht="20.25" customHeight="1" x14ac:dyDescent="0.25">
      <c r="A12" s="70" t="s">
        <v>14</v>
      </c>
      <c r="B12" s="71" t="s">
        <v>39</v>
      </c>
      <c r="C12" s="71"/>
      <c r="D12" s="72"/>
      <c r="E12" s="71"/>
      <c r="F12" s="71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</row>
    <row r="13" spans="1:109" ht="71.25" customHeight="1" x14ac:dyDescent="0.25">
      <c r="A13" s="43" t="s">
        <v>40</v>
      </c>
      <c r="B13" s="44" t="s">
        <v>41</v>
      </c>
      <c r="C13" s="43" t="s">
        <v>42</v>
      </c>
      <c r="D13" s="68">
        <v>2000</v>
      </c>
      <c r="E13" s="63">
        <v>7</v>
      </c>
      <c r="F13" s="69">
        <f>D13*E13</f>
        <v>14000</v>
      </c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</row>
    <row r="14" spans="1:109" ht="147" customHeight="1" x14ac:dyDescent="0.25">
      <c r="A14" s="43" t="s">
        <v>43</v>
      </c>
      <c r="B14" s="44" t="s">
        <v>45</v>
      </c>
      <c r="C14" s="43" t="s">
        <v>42</v>
      </c>
      <c r="D14" s="68">
        <v>2000</v>
      </c>
      <c r="E14" s="63">
        <v>4</v>
      </c>
      <c r="F14" s="69">
        <f t="shared" ref="F14:F17" si="0">D14*E14</f>
        <v>8000</v>
      </c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</row>
    <row r="15" spans="1:109" ht="97.5" customHeight="1" x14ac:dyDescent="0.25">
      <c r="A15" s="43" t="s">
        <v>44</v>
      </c>
      <c r="B15" s="44" t="s">
        <v>52</v>
      </c>
      <c r="C15" s="43" t="s">
        <v>46</v>
      </c>
      <c r="D15" s="68">
        <v>2000</v>
      </c>
      <c r="E15" s="63">
        <v>20</v>
      </c>
      <c r="F15" s="69">
        <f t="shared" si="0"/>
        <v>40000</v>
      </c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</row>
    <row r="16" spans="1:109" ht="108" customHeight="1" x14ac:dyDescent="0.25">
      <c r="A16" s="43" t="s">
        <v>47</v>
      </c>
      <c r="B16" s="44" t="s">
        <v>48</v>
      </c>
      <c r="C16" s="43" t="s">
        <v>46</v>
      </c>
      <c r="D16" s="68">
        <v>2000</v>
      </c>
      <c r="E16" s="63">
        <v>35</v>
      </c>
      <c r="F16" s="69">
        <f t="shared" si="0"/>
        <v>70000</v>
      </c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</row>
    <row r="17" spans="1:109" ht="96" customHeight="1" x14ac:dyDescent="0.25">
      <c r="A17" s="43" t="s">
        <v>51</v>
      </c>
      <c r="B17" s="44" t="s">
        <v>49</v>
      </c>
      <c r="C17" s="43" t="s">
        <v>50</v>
      </c>
      <c r="D17" s="68">
        <v>14</v>
      </c>
      <c r="E17" s="63">
        <v>66</v>
      </c>
      <c r="F17" s="69">
        <f t="shared" si="0"/>
        <v>924</v>
      </c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</row>
    <row r="18" spans="1:109" ht="16.5" customHeight="1" x14ac:dyDescent="0.25">
      <c r="A18" s="73"/>
      <c r="B18" s="64" t="s">
        <v>38</v>
      </c>
      <c r="C18" s="73"/>
      <c r="D18" s="74"/>
      <c r="E18" s="75"/>
      <c r="F18" s="76">
        <f>SUM(F13:F17)</f>
        <v>132924</v>
      </c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</row>
    <row r="19" spans="1:109" ht="16.5" customHeight="1" x14ac:dyDescent="0.25">
      <c r="A19" s="77">
        <v>3</v>
      </c>
      <c r="B19" s="78" t="s">
        <v>53</v>
      </c>
      <c r="C19" s="77"/>
      <c r="D19" s="79"/>
      <c r="E19" s="80"/>
      <c r="F19" s="81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</row>
    <row r="20" spans="1:109" ht="51" x14ac:dyDescent="0.25">
      <c r="A20" s="43" t="s">
        <v>9</v>
      </c>
      <c r="B20" s="44" t="s">
        <v>56</v>
      </c>
      <c r="C20" s="43" t="s">
        <v>5</v>
      </c>
      <c r="D20" s="68">
        <v>9</v>
      </c>
      <c r="E20" s="63">
        <v>490</v>
      </c>
      <c r="F20" s="83">
        <f>D20*E20*1.25</f>
        <v>5512.5</v>
      </c>
      <c r="G20" s="39"/>
      <c r="H20" s="39"/>
      <c r="I20" s="39">
        <f>(6895.07-2502.36)/9</f>
        <v>488.0788888888888</v>
      </c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</row>
    <row r="21" spans="1:109" ht="51" x14ac:dyDescent="0.25">
      <c r="A21" s="43" t="s">
        <v>10</v>
      </c>
      <c r="B21" s="44" t="s">
        <v>55</v>
      </c>
      <c r="C21" s="43" t="s">
        <v>5</v>
      </c>
      <c r="D21" s="68">
        <v>9</v>
      </c>
      <c r="E21" s="63">
        <v>375</v>
      </c>
      <c r="F21" s="83">
        <f>D21*E21</f>
        <v>3375</v>
      </c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</row>
    <row r="22" spans="1:109" ht="16.5" customHeight="1" x14ac:dyDescent="0.25">
      <c r="A22" s="73"/>
      <c r="B22" s="64" t="s">
        <v>38</v>
      </c>
      <c r="C22" s="73"/>
      <c r="D22" s="74"/>
      <c r="E22" s="75"/>
      <c r="F22" s="76">
        <f>SUM(F20:F21)</f>
        <v>8887.5</v>
      </c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</row>
    <row r="23" spans="1:109" ht="16.5" customHeight="1" x14ac:dyDescent="0.25">
      <c r="A23" s="11">
        <v>1</v>
      </c>
      <c r="B23" s="31" t="s">
        <v>32</v>
      </c>
      <c r="C23" s="12"/>
      <c r="D23" s="13"/>
      <c r="E23" s="37"/>
      <c r="F23" s="37"/>
      <c r="G23" s="39"/>
      <c r="H23" s="39"/>
      <c r="I23" s="39"/>
      <c r="J23" s="39"/>
      <c r="K23" s="61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</row>
    <row r="24" spans="1:109" ht="133.5" customHeight="1" x14ac:dyDescent="0.25">
      <c r="A24" s="46" t="s">
        <v>2</v>
      </c>
      <c r="B24" s="8" t="s">
        <v>54</v>
      </c>
      <c r="C24" s="41" t="s">
        <v>5</v>
      </c>
      <c r="D24" s="18">
        <v>3</v>
      </c>
      <c r="E24" s="19">
        <v>13084.849999999999</v>
      </c>
      <c r="F24" s="83">
        <f>D24*E24</f>
        <v>39254.549999999996</v>
      </c>
      <c r="G24" s="39"/>
      <c r="H24" s="39"/>
      <c r="I24" s="82">
        <v>1.25</v>
      </c>
      <c r="J24" s="82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</row>
    <row r="25" spans="1:109" ht="28.5" customHeight="1" x14ac:dyDescent="0.25">
      <c r="A25" s="46" t="s">
        <v>13</v>
      </c>
      <c r="B25" s="8" t="s">
        <v>17</v>
      </c>
      <c r="C25" s="41" t="s">
        <v>5</v>
      </c>
      <c r="D25" s="18">
        <v>3</v>
      </c>
      <c r="E25" s="53">
        <v>437.5</v>
      </c>
      <c r="F25" s="83">
        <f t="shared" ref="F25:F27" si="1">D25*E25</f>
        <v>1312.5</v>
      </c>
      <c r="G25" s="39"/>
      <c r="H25" s="39"/>
      <c r="I25" s="39"/>
      <c r="J25" s="60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</row>
    <row r="26" spans="1:109" ht="28.5" customHeight="1" x14ac:dyDescent="0.25">
      <c r="A26" s="46" t="s">
        <v>16</v>
      </c>
      <c r="B26" s="8" t="s">
        <v>26</v>
      </c>
      <c r="C26" s="41" t="s">
        <v>5</v>
      </c>
      <c r="D26" s="18">
        <v>3</v>
      </c>
      <c r="E26" s="53">
        <v>150</v>
      </c>
      <c r="F26" s="83">
        <f t="shared" si="1"/>
        <v>450</v>
      </c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</row>
    <row r="27" spans="1:109" ht="25.5" x14ac:dyDescent="0.25">
      <c r="A27" s="46" t="s">
        <v>31</v>
      </c>
      <c r="B27" s="8" t="s">
        <v>18</v>
      </c>
      <c r="C27" s="41" t="s">
        <v>5</v>
      </c>
      <c r="D27" s="18">
        <v>3</v>
      </c>
      <c r="E27" s="53">
        <v>500</v>
      </c>
      <c r="F27" s="83">
        <f t="shared" si="1"/>
        <v>1500</v>
      </c>
      <c r="G27" s="39"/>
      <c r="H27" s="39"/>
      <c r="I27" s="39"/>
      <c r="J27" s="39"/>
      <c r="K27" s="60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</row>
    <row r="28" spans="1:109" s="40" customFormat="1" ht="25.5" x14ac:dyDescent="0.25">
      <c r="A28" s="46" t="s">
        <v>19</v>
      </c>
      <c r="B28" s="8" t="s">
        <v>28</v>
      </c>
      <c r="C28" s="46" t="s">
        <v>5</v>
      </c>
      <c r="D28" s="42">
        <v>1</v>
      </c>
      <c r="E28" s="51">
        <v>945</v>
      </c>
      <c r="F28" s="84">
        <f>D28*E28</f>
        <v>945</v>
      </c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</row>
    <row r="29" spans="1:109" s="40" customFormat="1" ht="28.5" customHeight="1" x14ac:dyDescent="0.25">
      <c r="A29" s="46" t="s">
        <v>20</v>
      </c>
      <c r="B29" s="8" t="s">
        <v>22</v>
      </c>
      <c r="C29" s="46" t="s">
        <v>5</v>
      </c>
      <c r="D29" s="47">
        <v>3</v>
      </c>
      <c r="E29" s="51">
        <v>562.5</v>
      </c>
      <c r="F29" s="84">
        <f>D29*E29</f>
        <v>1687.5</v>
      </c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</row>
    <row r="30" spans="1:109" s="40" customFormat="1" ht="15.75" customHeight="1" x14ac:dyDescent="0.25">
      <c r="A30" s="20"/>
      <c r="B30" s="21" t="s">
        <v>12</v>
      </c>
      <c r="C30" s="22"/>
      <c r="D30" s="23"/>
      <c r="E30" s="24"/>
      <c r="F30" s="29">
        <f>SUM(F24:F29)</f>
        <v>45149.549999999996</v>
      </c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</row>
    <row r="31" spans="1:109" s="40" customFormat="1" ht="16.5" customHeight="1" x14ac:dyDescent="0.25">
      <c r="A31" s="11">
        <v>2</v>
      </c>
      <c r="B31" s="26" t="s">
        <v>21</v>
      </c>
      <c r="C31" s="12"/>
      <c r="D31" s="38"/>
      <c r="E31" s="37"/>
      <c r="F31" s="37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</row>
    <row r="32" spans="1:109" s="40" customFormat="1" ht="30" customHeight="1" x14ac:dyDescent="0.25">
      <c r="A32" s="43" t="s">
        <v>14</v>
      </c>
      <c r="B32" s="44" t="s">
        <v>27</v>
      </c>
      <c r="C32" s="43" t="s">
        <v>5</v>
      </c>
      <c r="D32" s="45">
        <v>16</v>
      </c>
      <c r="E32" s="34">
        <v>549.61249999999995</v>
      </c>
      <c r="F32" s="85">
        <f>D32*E32</f>
        <v>8793.7999999999993</v>
      </c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</row>
    <row r="33" spans="1:109" s="40" customFormat="1" ht="25.5" x14ac:dyDescent="0.25">
      <c r="A33" s="43" t="s">
        <v>23</v>
      </c>
      <c r="B33" s="44" t="s">
        <v>29</v>
      </c>
      <c r="C33" s="43" t="s">
        <v>5</v>
      </c>
      <c r="D33" s="45">
        <v>1</v>
      </c>
      <c r="E33" s="34">
        <v>2475</v>
      </c>
      <c r="F33" s="85">
        <f t="shared" ref="F33:F35" si="2">D33*E33</f>
        <v>2475</v>
      </c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</row>
    <row r="34" spans="1:109" s="40" customFormat="1" ht="25.5" x14ac:dyDescent="0.25">
      <c r="A34" s="43" t="s">
        <v>24</v>
      </c>
      <c r="B34" s="8" t="s">
        <v>28</v>
      </c>
      <c r="C34" s="46" t="s">
        <v>5</v>
      </c>
      <c r="D34" s="47">
        <v>2</v>
      </c>
      <c r="E34" s="52">
        <v>945</v>
      </c>
      <c r="F34" s="85">
        <f t="shared" si="2"/>
        <v>1890</v>
      </c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</row>
    <row r="35" spans="1:109" s="40" customFormat="1" ht="27.75" customHeight="1" x14ac:dyDescent="0.25">
      <c r="A35" s="43" t="s">
        <v>25</v>
      </c>
      <c r="B35" s="8" t="s">
        <v>30</v>
      </c>
      <c r="C35" s="46" t="s">
        <v>5</v>
      </c>
      <c r="D35" s="47">
        <v>26</v>
      </c>
      <c r="E35" s="52">
        <v>337.5</v>
      </c>
      <c r="F35" s="85">
        <f t="shared" si="2"/>
        <v>8775</v>
      </c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</row>
    <row r="36" spans="1:109" s="40" customFormat="1" ht="18.75" customHeight="1" x14ac:dyDescent="0.25">
      <c r="A36" s="20"/>
      <c r="B36" s="21" t="s">
        <v>12</v>
      </c>
      <c r="C36" s="25"/>
      <c r="D36" s="27"/>
      <c r="E36" s="28"/>
      <c r="F36" s="30">
        <f>SUM(F32:F35)</f>
        <v>21933.8</v>
      </c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</row>
    <row r="37" spans="1:109" x14ac:dyDescent="0.25">
      <c r="A37" s="32"/>
      <c r="B37" s="14" t="s">
        <v>4</v>
      </c>
      <c r="C37" s="15"/>
      <c r="D37" s="16"/>
      <c r="E37" s="17"/>
      <c r="F37" s="33">
        <f>F10+F18+F22+F30+F36</f>
        <v>213274.84999999998</v>
      </c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</row>
    <row r="38" spans="1:109" x14ac:dyDescent="0.25">
      <c r="A38" s="54"/>
      <c r="B38" s="55"/>
      <c r="C38" s="56"/>
      <c r="D38" s="57"/>
      <c r="E38" s="58"/>
      <c r="F38" s="59"/>
    </row>
    <row r="39" spans="1:109" x14ac:dyDescent="0.25">
      <c r="A39" s="54"/>
      <c r="B39" s="55"/>
      <c r="C39" s="56"/>
      <c r="D39" s="57"/>
      <c r="E39" s="58"/>
      <c r="F39" s="59"/>
    </row>
    <row r="40" spans="1:109" x14ac:dyDescent="0.25">
      <c r="B40" s="35" t="s">
        <v>11</v>
      </c>
    </row>
    <row r="42" spans="1:109" x14ac:dyDescent="0.25">
      <c r="J42" t="s">
        <v>57</v>
      </c>
    </row>
  </sheetData>
  <mergeCells count="2">
    <mergeCell ref="A2:F2"/>
    <mergeCell ref="A3:F3"/>
  </mergeCells>
  <printOptions horizontalCentered="1"/>
  <pageMargins left="0" right="0.19685039370078741" top="1.4173228346456694" bottom="0.74803149606299213" header="0.31496062992125984" footer="0.31496062992125984"/>
  <pageSetup paperSize="9" scale="87" orientation="portrait" r:id="rId1"/>
  <headerFooter alignWithMargins="0">
    <oddHeader>&amp;C               &amp;G</oddHeader>
    <oddFooter>&amp;LEstimativa de Custos&amp;R Página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4</vt:i4>
      </vt:variant>
    </vt:vector>
  </HeadingPairs>
  <TitlesOfParts>
    <vt:vector size="6" baseType="lpstr">
      <vt:lpstr>Folha1</vt:lpstr>
      <vt:lpstr>Final</vt:lpstr>
      <vt:lpstr>Final!Área_de_Impressão</vt:lpstr>
      <vt:lpstr>Folha1!Área_de_Impressão</vt:lpstr>
      <vt:lpstr>Final!Títulos_de_Impressão</vt:lpstr>
      <vt:lpstr>Folha1!Títulos_de_Impressão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Rodrigues</dc:creator>
  <cp:lastModifiedBy>Helia amarante</cp:lastModifiedBy>
  <cp:lastPrinted>2022-01-13T13:12:12Z</cp:lastPrinted>
  <dcterms:created xsi:type="dcterms:W3CDTF">2016-05-18T12:37:13Z</dcterms:created>
  <dcterms:modified xsi:type="dcterms:W3CDTF">2022-02-14T16:55:34Z</dcterms:modified>
</cp:coreProperties>
</file>